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excel_site-sample\Excel 2013\"/>
    </mc:Choice>
  </mc:AlternateContent>
  <bookViews>
    <workbookView xWindow="0" yWindow="0" windowWidth="20160" windowHeight="11010"/>
  </bookViews>
  <sheets>
    <sheet name="Sheet1" sheetId="1" r:id="rId1"/>
    <sheet name="Sheet2" sheetId="2" r:id="rId2"/>
    <sheet name="Sheet3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5" l="1"/>
  <c r="E3" i="5"/>
  <c r="E6" i="5"/>
  <c r="E7" i="5"/>
  <c r="E8" i="5"/>
  <c r="E9" i="5"/>
  <c r="E10" i="5"/>
  <c r="E11" i="5"/>
  <c r="E12" i="5"/>
  <c r="E5" i="5"/>
  <c r="F1" i="5"/>
  <c r="E4" i="2"/>
  <c r="E5" i="2"/>
  <c r="E6" i="2"/>
  <c r="E7" i="2"/>
  <c r="E8" i="2"/>
  <c r="E9" i="2"/>
  <c r="E10" i="2"/>
  <c r="E11" i="2"/>
  <c r="E12" i="2"/>
  <c r="E3" i="2"/>
  <c r="F5" i="5" l="1"/>
  <c r="F11" i="5"/>
  <c r="F9" i="5"/>
  <c r="F7" i="5"/>
  <c r="F12" i="5"/>
  <c r="F10" i="5"/>
  <c r="F8" i="5"/>
  <c r="F6" i="5"/>
  <c r="F4" i="5"/>
  <c r="F3" i="5"/>
  <c r="F1" i="2" l="1"/>
  <c r="E1" i="1"/>
  <c r="E3" i="1" s="1"/>
  <c r="F6" i="2" l="1"/>
  <c r="F10" i="2"/>
  <c r="F7" i="2"/>
  <c r="F8" i="2"/>
  <c r="F12" i="2"/>
  <c r="F11" i="2"/>
  <c r="F9" i="2"/>
  <c r="F3" i="2"/>
  <c r="F4" i="2"/>
  <c r="F5" i="2"/>
  <c r="E10" i="1"/>
  <c r="E9" i="1"/>
  <c r="E4" i="1"/>
  <c r="E8" i="1"/>
  <c r="E12" i="1"/>
  <c r="E6" i="1"/>
  <c r="E5" i="1"/>
  <c r="E11" i="1"/>
  <c r="E7" i="1"/>
</calcChain>
</file>

<file path=xl/sharedStrings.xml><?xml version="1.0" encoding="utf-8"?>
<sst xmlns="http://schemas.openxmlformats.org/spreadsheetml/2006/main" count="95" uniqueCount="33">
  <si>
    <t>会員名簿</t>
    <rPh sb="0" eb="4">
      <t>カイインメイボ</t>
    </rPh>
    <phoneticPr fontId="1"/>
  </si>
  <si>
    <t>氏名</t>
    <rPh sb="0" eb="2">
      <t>シメイ</t>
    </rPh>
    <phoneticPr fontId="3"/>
  </si>
  <si>
    <t>フリガナ</t>
    <phoneticPr fontId="3"/>
  </si>
  <si>
    <t>渡辺　洋子</t>
    <rPh sb="0" eb="2">
      <t>ワタナベ</t>
    </rPh>
    <rPh sb="3" eb="5">
      <t>ヨウコ</t>
    </rPh>
    <phoneticPr fontId="3"/>
  </si>
  <si>
    <t>ワタナベ　ヨウコ</t>
    <phoneticPr fontId="3" type="Hiragana"/>
  </si>
  <si>
    <t>福岡　光一</t>
    <rPh sb="0" eb="2">
      <t>フクオカ</t>
    </rPh>
    <rPh sb="3" eb="5">
      <t>コウイチ</t>
    </rPh>
    <phoneticPr fontId="3"/>
  </si>
  <si>
    <t>フクオカ　コウイチ</t>
    <phoneticPr fontId="3" type="Hiragana"/>
  </si>
  <si>
    <t>山下　伸一</t>
    <rPh sb="0" eb="2">
      <t>ヤマシタ</t>
    </rPh>
    <rPh sb="3" eb="5">
      <t>シンイチ</t>
    </rPh>
    <phoneticPr fontId="3"/>
  </si>
  <si>
    <t>ヤマシタ　シンイチ</t>
    <phoneticPr fontId="3" type="Hiragana"/>
  </si>
  <si>
    <t>三田村　英明</t>
    <phoneticPr fontId="3"/>
  </si>
  <si>
    <t>ミタムラ　ヒデアキ</t>
    <phoneticPr fontId="3" type="Hiragana"/>
  </si>
  <si>
    <t>伊藤　裕子</t>
    <rPh sb="3" eb="5">
      <t>ユウコ</t>
    </rPh>
    <phoneticPr fontId="4"/>
  </si>
  <si>
    <t>イトウ　ユウコ</t>
    <phoneticPr fontId="3" type="Hiragana"/>
  </si>
  <si>
    <t>榎本　徹</t>
    <rPh sb="3" eb="4">
      <t>トオル</t>
    </rPh>
    <phoneticPr fontId="4"/>
  </si>
  <si>
    <t>エノモト　トオル</t>
    <phoneticPr fontId="3" type="Hiragana"/>
  </si>
  <si>
    <t>大田　雄一</t>
    <rPh sb="3" eb="5">
      <t>ユウイチ</t>
    </rPh>
    <phoneticPr fontId="4"/>
  </si>
  <si>
    <t>オオタ　ユウイチ</t>
    <phoneticPr fontId="3" type="Hiragana"/>
  </si>
  <si>
    <t>加藤　真紀子</t>
    <rPh sb="0" eb="2">
      <t>カトウ</t>
    </rPh>
    <phoneticPr fontId="4"/>
  </si>
  <si>
    <t>カトウ　マキコ</t>
    <phoneticPr fontId="3" type="Hiragana"/>
  </si>
  <si>
    <t>日下　淳</t>
    <rPh sb="3" eb="4">
      <t>ジュン</t>
    </rPh>
    <phoneticPr fontId="4"/>
  </si>
  <si>
    <t>クサカ　ジュン</t>
    <phoneticPr fontId="3" type="Hiragana"/>
  </si>
  <si>
    <t>栗山　茉莉</t>
    <rPh sb="3" eb="5">
      <t>マリ</t>
    </rPh>
    <phoneticPr fontId="4"/>
  </si>
  <si>
    <t>クリヤマ　マリ</t>
    <phoneticPr fontId="3" type="Hiragana"/>
  </si>
  <si>
    <t>入会日</t>
    <rPh sb="0" eb="3">
      <t>ニュウカイビ</t>
    </rPh>
    <phoneticPr fontId="1"/>
  </si>
  <si>
    <t>更新手続き</t>
    <rPh sb="0" eb="4">
      <t>コウシンテツヅ</t>
    </rPh>
    <phoneticPr fontId="1"/>
  </si>
  <si>
    <t>1ヶ月前になったら、メールでお知らせ</t>
    <rPh sb="2" eb="3">
      <t>ゲツ</t>
    </rPh>
    <rPh sb="3" eb="4">
      <t>マエ</t>
    </rPh>
    <rPh sb="15" eb="16">
      <t>シ</t>
    </rPh>
    <phoneticPr fontId="1"/>
  </si>
  <si>
    <t>黄色</t>
    <rPh sb="0" eb="2">
      <t>キイロ</t>
    </rPh>
    <phoneticPr fontId="1"/>
  </si>
  <si>
    <t>オレンジ</t>
    <phoneticPr fontId="1"/>
  </si>
  <si>
    <t>赤</t>
    <rPh sb="0" eb="1">
      <t>アカ</t>
    </rPh>
    <phoneticPr fontId="1"/>
  </si>
  <si>
    <t>1週間前になったら、メールでお知らせ</t>
    <rPh sb="1" eb="4">
      <t>シュウカンマエ</t>
    </rPh>
    <rPh sb="15" eb="16">
      <t>シ</t>
    </rPh>
    <phoneticPr fontId="1"/>
  </si>
  <si>
    <t>3日前になったら、電話でお知らせ</t>
    <rPh sb="1" eb="2">
      <t>ニチ</t>
    </rPh>
    <rPh sb="2" eb="3">
      <t>マエ</t>
    </rPh>
    <rPh sb="9" eb="11">
      <t>デンワ</t>
    </rPh>
    <rPh sb="13" eb="14">
      <t>シ</t>
    </rPh>
    <phoneticPr fontId="1"/>
  </si>
  <si>
    <t>更新手続き</t>
    <phoneticPr fontId="1"/>
  </si>
  <si>
    <t>更新日</t>
    <rPh sb="0" eb="3">
      <t>コウシンビ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</si>
</sst>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8" formatCode="m/d"/>
  </numFmts>
  <fonts count="6" x14ac:knownFonts="1">
    <font>
      <sz val="12"/>
      <color theme="1"/>
      <name val="メイリオ"/>
      <family val="2"/>
      <charset val="128"/>
    </font>
    <font>
      <sz val="6"/>
      <name val="メイリオ"/>
      <family val="2"/>
      <charset val="128"/>
    </font>
    <font>
      <sz val="11"/>
      <name val="メイリオ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メイリオ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>
      <alignment vertical="center"/>
    </xf>
    <xf numFmtId="0" fontId="2" fillId="0" borderId="0" xfId="0" applyFont="1" applyFill="1" applyBorder="1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2" borderId="1" xfId="0" applyFill="1" applyBorder="1">
      <alignment vertical="center"/>
    </xf>
    <xf numFmtId="1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4" fontId="5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0" fillId="0" borderId="0" xfId="0" applyNumberFormat="1">
      <alignment vertical="center"/>
    </xf>
    <xf numFmtId="178" fontId="0" fillId="0" borderId="1" xfId="0" applyNumberFormat="1" applyBorder="1">
      <alignment vertical="center"/>
    </xf>
  </cellXfs>
  <cellStyles count="1">
    <cellStyle name="標準" xfId="0" builtinId="0"/>
  </cellStyles>
  <dxfs count="8">
    <dxf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rgb="FFEA8516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C00000"/>
        </patternFill>
      </fill>
    </dxf>
    <dxf>
      <fill>
        <patternFill>
          <bgColor rgb="FFF89F56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EA8516"/>
      <color rgb="FFF89F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7"/>
  <sheetViews>
    <sheetView tabSelected="1" workbookViewId="0">
      <selection activeCell="H6" sqref="H6"/>
    </sheetView>
  </sheetViews>
  <sheetFormatPr defaultRowHeight="19.5" x14ac:dyDescent="0.45"/>
  <cols>
    <col min="1" max="1" width="2.19921875" customWidth="1"/>
    <col min="2" max="3" width="15.19921875" customWidth="1"/>
    <col min="4" max="4" width="11.59765625" customWidth="1"/>
    <col min="5" max="5" width="11.5" customWidth="1"/>
  </cols>
  <sheetData>
    <row r="1" spans="1:5" ht="25.5" customHeight="1" x14ac:dyDescent="0.45">
      <c r="A1" t="s">
        <v>0</v>
      </c>
      <c r="E1" s="12">
        <f ca="1">TODAY()</f>
        <v>41737</v>
      </c>
    </row>
    <row r="2" spans="1:5" x14ac:dyDescent="0.45">
      <c r="B2" s="1" t="s">
        <v>1</v>
      </c>
      <c r="C2" s="1" t="s">
        <v>2</v>
      </c>
      <c r="D2" s="7" t="s">
        <v>23</v>
      </c>
      <c r="E2" s="10" t="s">
        <v>24</v>
      </c>
    </row>
    <row r="3" spans="1:5" ht="26.25" x14ac:dyDescent="0.45">
      <c r="B3" s="2" t="s">
        <v>3</v>
      </c>
      <c r="C3" s="3" t="s" ph="1">
        <v>4</v>
      </c>
      <c r="D3" s="8">
        <v>41374</v>
      </c>
      <c r="E3" s="9">
        <f ca="1">DATEDIF(D3,$E$1,"YM")</f>
        <v>11</v>
      </c>
    </row>
    <row r="4" spans="1:5" ht="26.25" x14ac:dyDescent="0.45">
      <c r="B4" s="2" t="s">
        <v>5</v>
      </c>
      <c r="C4" s="2" t="s" ph="1">
        <v>6</v>
      </c>
      <c r="D4" s="8">
        <v>41395</v>
      </c>
      <c r="E4" s="9">
        <f t="shared" ref="E4:E12" ca="1" si="0">DATEDIF(D4,$E$1,"YM")</f>
        <v>11</v>
      </c>
    </row>
    <row r="5" spans="1:5" ht="26.25" x14ac:dyDescent="0.45">
      <c r="B5" s="2" t="s">
        <v>7</v>
      </c>
      <c r="C5" s="2" t="s" ph="1">
        <v>8</v>
      </c>
      <c r="D5" s="8">
        <v>41379</v>
      </c>
      <c r="E5" s="9">
        <f t="shared" ca="1" si="0"/>
        <v>11</v>
      </c>
    </row>
    <row r="6" spans="1:5" ht="26.25" x14ac:dyDescent="0.45">
      <c r="B6" s="3" t="s">
        <v>9</v>
      </c>
      <c r="C6" s="2" t="s" ph="1">
        <v>10</v>
      </c>
      <c r="D6" s="8">
        <v>41008</v>
      </c>
      <c r="E6" s="9">
        <f t="shared" ca="1" si="0"/>
        <v>11</v>
      </c>
    </row>
    <row r="7" spans="1:5" ht="26.25" x14ac:dyDescent="0.45">
      <c r="B7" s="2" t="s">
        <v>11</v>
      </c>
      <c r="C7" s="2" t="s" ph="1">
        <v>12</v>
      </c>
      <c r="D7" s="8">
        <v>40276</v>
      </c>
      <c r="E7" s="9">
        <f t="shared" ca="1" si="0"/>
        <v>0</v>
      </c>
    </row>
    <row r="8" spans="1:5" ht="26.25" x14ac:dyDescent="0.45">
      <c r="B8" s="2" t="s">
        <v>13</v>
      </c>
      <c r="C8" s="2" t="s" ph="1">
        <v>14</v>
      </c>
      <c r="D8" s="8">
        <v>39706</v>
      </c>
      <c r="E8" s="9">
        <f t="shared" ca="1" si="0"/>
        <v>6</v>
      </c>
    </row>
    <row r="9" spans="1:5" ht="26.25" x14ac:dyDescent="0.45">
      <c r="B9" s="2" t="s">
        <v>15</v>
      </c>
      <c r="C9" s="2" t="s" ph="1">
        <v>16</v>
      </c>
      <c r="D9" s="8">
        <v>40483</v>
      </c>
      <c r="E9" s="9">
        <f t="shared" ca="1" si="0"/>
        <v>5</v>
      </c>
    </row>
    <row r="10" spans="1:5" ht="26.25" x14ac:dyDescent="0.45">
      <c r="B10" s="2" t="s">
        <v>17</v>
      </c>
      <c r="C10" s="2" t="s" ph="1">
        <v>18</v>
      </c>
      <c r="D10" s="8">
        <v>39989</v>
      </c>
      <c r="E10" s="9">
        <f t="shared" ca="1" si="0"/>
        <v>9</v>
      </c>
    </row>
    <row r="11" spans="1:5" ht="26.25" x14ac:dyDescent="0.45">
      <c r="B11" s="2" t="s">
        <v>19</v>
      </c>
      <c r="C11" s="2" t="s" ph="1">
        <v>20</v>
      </c>
      <c r="D11" s="8">
        <v>40250</v>
      </c>
      <c r="E11" s="9">
        <f t="shared" ca="1" si="0"/>
        <v>0</v>
      </c>
    </row>
    <row r="12" spans="1:5" ht="26.25" x14ac:dyDescent="0.45">
      <c r="B12" s="2" t="s">
        <v>21</v>
      </c>
      <c r="C12" s="2" t="s" ph="1">
        <v>22</v>
      </c>
      <c r="D12" s="8">
        <v>39151</v>
      </c>
      <c r="E12" s="9">
        <f t="shared" ca="1" si="0"/>
        <v>0</v>
      </c>
    </row>
    <row r="15" spans="1:5" x14ac:dyDescent="0.45">
      <c r="B15" s="4" t="s">
        <v>25</v>
      </c>
      <c r="D15" t="s">
        <v>26</v>
      </c>
    </row>
    <row r="16" spans="1:5" x14ac:dyDescent="0.45">
      <c r="B16" s="4" t="s">
        <v>29</v>
      </c>
      <c r="D16" t="s">
        <v>27</v>
      </c>
    </row>
    <row r="17" spans="2:4" x14ac:dyDescent="0.45">
      <c r="B17" s="4" t="s">
        <v>30</v>
      </c>
      <c r="D17" t="s">
        <v>28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7"/>
  <sheetViews>
    <sheetView workbookViewId="0">
      <selection activeCell="J2" sqref="J2:J13"/>
    </sheetView>
  </sheetViews>
  <sheetFormatPr defaultRowHeight="19.5" x14ac:dyDescent="0.45"/>
  <cols>
    <col min="1" max="1" width="2.19921875" customWidth="1"/>
    <col min="2" max="2" width="10.69921875" customWidth="1"/>
    <col min="3" max="3" width="14.3984375" customWidth="1"/>
    <col min="4" max="5" width="10.796875" customWidth="1"/>
    <col min="6" max="6" width="11.69921875" customWidth="1"/>
    <col min="10" max="10" width="9.796875" bestFit="1" customWidth="1"/>
  </cols>
  <sheetData>
    <row r="1" spans="1:10" ht="25.5" customHeight="1" x14ac:dyDescent="0.45">
      <c r="A1" t="s">
        <v>0</v>
      </c>
      <c r="F1" s="12">
        <f ca="1">TODAY()</f>
        <v>41737</v>
      </c>
    </row>
    <row r="2" spans="1:10" x14ac:dyDescent="0.45">
      <c r="B2" s="1" t="s">
        <v>1</v>
      </c>
      <c r="C2" s="1" t="s">
        <v>2</v>
      </c>
      <c r="D2" s="7" t="s">
        <v>23</v>
      </c>
      <c r="E2" s="7" t="s">
        <v>32</v>
      </c>
      <c r="F2" s="7" t="s">
        <v>31</v>
      </c>
    </row>
    <row r="3" spans="1:10" ht="26.25" x14ac:dyDescent="0.45">
      <c r="B3" s="2" t="s">
        <v>3</v>
      </c>
      <c r="C3" s="3" t="s" ph="1">
        <v>4</v>
      </c>
      <c r="D3" s="8">
        <v>41374</v>
      </c>
      <c r="E3" s="15">
        <f ca="1">DATE(YEAR(TODAY()),MONTH(D3),DAY(D3))</f>
        <v>41739</v>
      </c>
      <c r="F3" s="11" t="str">
        <f ca="1">IF(DATEDIF(D3,$F$1,"YM")=11,"要更新","")</f>
        <v>要更新</v>
      </c>
      <c r="G3" s="6"/>
      <c r="H3" s="5"/>
      <c r="J3" s="5"/>
    </row>
    <row r="4" spans="1:10" ht="26.25" x14ac:dyDescent="0.45">
      <c r="B4" s="2" t="s">
        <v>5</v>
      </c>
      <c r="C4" s="2" t="s" ph="1">
        <v>6</v>
      </c>
      <c r="D4" s="8">
        <v>41395</v>
      </c>
      <c r="E4" s="15">
        <f t="shared" ref="E4:E12" ca="1" si="0">DATE(YEAR(TODAY()),MONTH(D4),DAY(D4))</f>
        <v>41760</v>
      </c>
      <c r="F4" s="11" t="str">
        <f t="shared" ref="F4:F12" ca="1" si="1">IF(DATEDIF(D4,$F$1,"YM")=11,"要更新","")</f>
        <v>要更新</v>
      </c>
      <c r="G4" s="6"/>
      <c r="H4" s="13"/>
      <c r="J4" s="5"/>
    </row>
    <row r="5" spans="1:10" ht="26.25" x14ac:dyDescent="0.45">
      <c r="B5" s="2" t="s">
        <v>7</v>
      </c>
      <c r="C5" s="2" t="s" ph="1">
        <v>8</v>
      </c>
      <c r="D5" s="8">
        <v>41379</v>
      </c>
      <c r="E5" s="15">
        <f t="shared" ca="1" si="0"/>
        <v>41744</v>
      </c>
      <c r="F5" s="11" t="str">
        <f t="shared" ca="1" si="1"/>
        <v>要更新</v>
      </c>
      <c r="G5" s="6"/>
      <c r="H5" s="13"/>
      <c r="J5" s="5"/>
    </row>
    <row r="6" spans="1:10" ht="26.25" x14ac:dyDescent="0.45">
      <c r="B6" s="3" t="s">
        <v>9</v>
      </c>
      <c r="C6" s="2" t="s" ph="1">
        <v>10</v>
      </c>
      <c r="D6" s="8">
        <v>41044</v>
      </c>
      <c r="E6" s="15">
        <f t="shared" ca="1" si="0"/>
        <v>41774</v>
      </c>
      <c r="F6" s="11" t="str">
        <f t="shared" ca="1" si="1"/>
        <v/>
      </c>
      <c r="G6" s="6"/>
      <c r="J6" s="5"/>
    </row>
    <row r="7" spans="1:10" ht="26.25" x14ac:dyDescent="0.45">
      <c r="B7" s="2" t="s">
        <v>11</v>
      </c>
      <c r="C7" s="2" t="s" ph="1">
        <v>12</v>
      </c>
      <c r="D7" s="8">
        <v>40307</v>
      </c>
      <c r="E7" s="15">
        <f t="shared" ca="1" si="0"/>
        <v>41768</v>
      </c>
      <c r="F7" s="11" t="str">
        <f t="shared" ca="1" si="1"/>
        <v/>
      </c>
      <c r="G7" s="6"/>
      <c r="J7" s="5"/>
    </row>
    <row r="8" spans="1:10" ht="26.25" x14ac:dyDescent="0.45">
      <c r="B8" s="2" t="s">
        <v>13</v>
      </c>
      <c r="C8" s="2" t="s" ph="1">
        <v>14</v>
      </c>
      <c r="D8" s="8">
        <v>39706</v>
      </c>
      <c r="E8" s="15">
        <f t="shared" ca="1" si="0"/>
        <v>41897</v>
      </c>
      <c r="F8" s="11" t="str">
        <f t="shared" ca="1" si="1"/>
        <v/>
      </c>
      <c r="G8" s="6"/>
      <c r="J8" s="5"/>
    </row>
    <row r="9" spans="1:10" ht="26.25" x14ac:dyDescent="0.45">
      <c r="B9" s="2" t="s">
        <v>15</v>
      </c>
      <c r="C9" s="2" t="s" ph="1">
        <v>16</v>
      </c>
      <c r="D9" s="8">
        <v>40483</v>
      </c>
      <c r="E9" s="15">
        <f t="shared" ca="1" si="0"/>
        <v>41944</v>
      </c>
      <c r="F9" s="11" t="str">
        <f t="shared" ca="1" si="1"/>
        <v/>
      </c>
      <c r="G9" s="6"/>
      <c r="J9" s="5"/>
    </row>
    <row r="10" spans="1:10" ht="26.25" x14ac:dyDescent="0.45">
      <c r="B10" s="2" t="s">
        <v>17</v>
      </c>
      <c r="C10" s="2" t="s" ph="1">
        <v>18</v>
      </c>
      <c r="D10" s="8">
        <v>39989</v>
      </c>
      <c r="E10" s="15">
        <f t="shared" ca="1" si="0"/>
        <v>41815</v>
      </c>
      <c r="F10" s="11" t="str">
        <f t="shared" ca="1" si="1"/>
        <v/>
      </c>
      <c r="G10" s="6"/>
      <c r="J10" s="5"/>
    </row>
    <row r="11" spans="1:10" ht="26.25" x14ac:dyDescent="0.45">
      <c r="B11" s="2" t="s">
        <v>19</v>
      </c>
      <c r="C11" s="2" t="s" ph="1">
        <v>20</v>
      </c>
      <c r="D11" s="8">
        <v>40250</v>
      </c>
      <c r="E11" s="15">
        <f t="shared" ca="1" si="0"/>
        <v>41711</v>
      </c>
      <c r="F11" s="11" t="str">
        <f t="shared" ca="1" si="1"/>
        <v/>
      </c>
      <c r="G11" s="6"/>
      <c r="J11" s="5"/>
    </row>
    <row r="12" spans="1:10" ht="26.25" x14ac:dyDescent="0.45">
      <c r="B12" s="2" t="s">
        <v>21</v>
      </c>
      <c r="C12" s="2" t="s" ph="1">
        <v>22</v>
      </c>
      <c r="D12" s="8">
        <v>39151</v>
      </c>
      <c r="E12" s="15">
        <f t="shared" ca="1" si="0"/>
        <v>41708</v>
      </c>
      <c r="F12" s="11" t="str">
        <f t="shared" ca="1" si="1"/>
        <v/>
      </c>
      <c r="G12" s="6"/>
      <c r="J12" s="5"/>
    </row>
    <row r="15" spans="1:10" x14ac:dyDescent="0.45">
      <c r="B15" s="4" t="s">
        <v>25</v>
      </c>
      <c r="D15" t="s">
        <v>26</v>
      </c>
    </row>
    <row r="16" spans="1:10" x14ac:dyDescent="0.45">
      <c r="B16" s="4" t="s">
        <v>29</v>
      </c>
      <c r="D16" t="s">
        <v>27</v>
      </c>
    </row>
    <row r="17" spans="2:4" x14ac:dyDescent="0.45">
      <c r="B17" s="4" t="s">
        <v>30</v>
      </c>
      <c r="D17" t="s">
        <v>28</v>
      </c>
    </row>
  </sheetData>
  <phoneticPr fontId="1"/>
  <conditionalFormatting sqref="E3:F12">
    <cfRule type="expression" dxfId="1" priority="4">
      <formula>AND(($E3-TODAY())&lt;=30)</formula>
    </cfRule>
    <cfRule type="expression" dxfId="2" priority="3">
      <formula>AND(($E3-TODAY())&lt;=7)</formula>
    </cfRule>
    <cfRule type="expression" dxfId="3" priority="2">
      <formula>AND(($E3-TODAY())&lt;=3)</formula>
    </cfRule>
    <cfRule type="expression" dxfId="0" priority="1">
      <formula>AND(($E3-TODAY())&lt;0)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D20" sqref="D20"/>
    </sheetView>
  </sheetViews>
  <sheetFormatPr defaultRowHeight="19.5" x14ac:dyDescent="0.45"/>
  <cols>
    <col min="1" max="1" width="2.19921875" customWidth="1"/>
    <col min="2" max="2" width="10.69921875" customWidth="1"/>
    <col min="3" max="3" width="14.3984375" customWidth="1"/>
    <col min="4" max="5" width="10.796875" customWidth="1"/>
    <col min="6" max="6" width="11.69921875" customWidth="1"/>
    <col min="9" max="9" width="17.796875" customWidth="1"/>
    <col min="10" max="10" width="9.796875" bestFit="1" customWidth="1"/>
  </cols>
  <sheetData>
    <row r="1" spans="1:10" ht="25.5" customHeight="1" x14ac:dyDescent="0.45">
      <c r="A1" t="s">
        <v>0</v>
      </c>
      <c r="F1" s="12">
        <f ca="1">TODAY()</f>
        <v>41737</v>
      </c>
    </row>
    <row r="2" spans="1:10" x14ac:dyDescent="0.45">
      <c r="B2" s="1" t="s">
        <v>1</v>
      </c>
      <c r="C2" s="1" t="s">
        <v>2</v>
      </c>
      <c r="D2" s="7" t="s">
        <v>23</v>
      </c>
      <c r="E2" s="7" t="s">
        <v>32</v>
      </c>
      <c r="F2" s="7" t="s">
        <v>31</v>
      </c>
    </row>
    <row r="3" spans="1:10" ht="26.25" x14ac:dyDescent="0.45">
      <c r="B3" s="2" t="s">
        <v>3</v>
      </c>
      <c r="C3" s="3" t="s" ph="1">
        <v>4</v>
      </c>
      <c r="D3" s="8">
        <v>41374</v>
      </c>
      <c r="E3" s="15">
        <f ca="1">DATE(YEAR(TODAY()),MONTH(D3),DAY(D3))</f>
        <v>41739</v>
      </c>
      <c r="F3" s="11" t="str">
        <f ca="1">IF(DATEDIF(D3,$F$1,"YM")=11,"要更新","")</f>
        <v>要更新</v>
      </c>
      <c r="G3" s="6"/>
      <c r="H3" s="14"/>
      <c r="J3" s="5"/>
    </row>
    <row r="4" spans="1:10" ht="26.25" x14ac:dyDescent="0.45">
      <c r="B4" s="2" t="s">
        <v>5</v>
      </c>
      <c r="C4" s="2" t="s" ph="1">
        <v>6</v>
      </c>
      <c r="D4" s="8">
        <v>41395</v>
      </c>
      <c r="E4" s="15">
        <f ca="1">DATE(YEAR(TODAY()),MONTH(D4),DAY(D4))</f>
        <v>41760</v>
      </c>
      <c r="F4" s="11" t="str">
        <f t="shared" ref="F4:F6" ca="1" si="0">IF(DATEDIF(D4,$F$1,"YM")=11,"要更新","")</f>
        <v>要更新</v>
      </c>
      <c r="G4" s="6"/>
      <c r="H4" s="14"/>
      <c r="J4" s="5"/>
    </row>
    <row r="5" spans="1:10" ht="26.25" x14ac:dyDescent="0.45">
      <c r="B5" s="2" t="s">
        <v>7</v>
      </c>
      <c r="C5" s="2" t="s" ph="1">
        <v>8</v>
      </c>
      <c r="D5" s="8">
        <v>41379</v>
      </c>
      <c r="E5" s="15">
        <f t="shared" ref="E4:E12" ca="1" si="1">DATE(YEAR(TODAY()),MONTH(D5),DAY(D5))</f>
        <v>41744</v>
      </c>
      <c r="F5" s="11" t="str">
        <f t="shared" ca="1" si="0"/>
        <v>要更新</v>
      </c>
      <c r="G5" s="6"/>
      <c r="H5" s="14"/>
      <c r="J5" s="5"/>
    </row>
    <row r="6" spans="1:10" ht="26.25" x14ac:dyDescent="0.45">
      <c r="B6" s="3" t="s">
        <v>9</v>
      </c>
      <c r="C6" s="2" t="s" ph="1">
        <v>10</v>
      </c>
      <c r="D6" s="8">
        <v>41044</v>
      </c>
      <c r="E6" s="15">
        <f t="shared" ca="1" si="1"/>
        <v>41774</v>
      </c>
      <c r="F6" s="11" t="str">
        <f t="shared" ca="1" si="0"/>
        <v/>
      </c>
      <c r="G6" s="6"/>
      <c r="H6" s="14"/>
      <c r="J6" s="5"/>
    </row>
    <row r="7" spans="1:10" ht="26.25" x14ac:dyDescent="0.45">
      <c r="B7" s="2" t="s">
        <v>11</v>
      </c>
      <c r="C7" s="2" t="s" ph="1">
        <v>12</v>
      </c>
      <c r="D7" s="8">
        <v>40307</v>
      </c>
      <c r="E7" s="15">
        <f t="shared" ca="1" si="1"/>
        <v>41768</v>
      </c>
      <c r="F7" s="11" t="str">
        <f t="shared" ref="F7:F12" ca="1" si="2">IF(DATEDIF(D7,$F$1,"YM")=11,"要更新","")</f>
        <v/>
      </c>
      <c r="G7" s="6"/>
      <c r="H7" s="14"/>
      <c r="J7" s="5"/>
    </row>
    <row r="8" spans="1:10" ht="26.25" x14ac:dyDescent="0.45">
      <c r="B8" s="2" t="s">
        <v>13</v>
      </c>
      <c r="C8" s="2" t="s" ph="1">
        <v>14</v>
      </c>
      <c r="D8" s="8">
        <v>39706</v>
      </c>
      <c r="E8" s="15">
        <f t="shared" ca="1" si="1"/>
        <v>41897</v>
      </c>
      <c r="F8" s="11" t="str">
        <f t="shared" ca="1" si="2"/>
        <v/>
      </c>
      <c r="G8" s="6"/>
      <c r="H8" s="14"/>
      <c r="J8" s="5"/>
    </row>
    <row r="9" spans="1:10" ht="26.25" x14ac:dyDescent="0.45">
      <c r="B9" s="2" t="s">
        <v>15</v>
      </c>
      <c r="C9" s="2" t="s" ph="1">
        <v>16</v>
      </c>
      <c r="D9" s="8">
        <v>40483</v>
      </c>
      <c r="E9" s="15">
        <f t="shared" ca="1" si="1"/>
        <v>41944</v>
      </c>
      <c r="F9" s="11" t="str">
        <f t="shared" ca="1" si="2"/>
        <v/>
      </c>
      <c r="G9" s="6"/>
      <c r="H9" s="14"/>
      <c r="J9" s="5"/>
    </row>
    <row r="10" spans="1:10" ht="26.25" x14ac:dyDescent="0.45">
      <c r="B10" s="2" t="s">
        <v>17</v>
      </c>
      <c r="C10" s="2" t="s" ph="1">
        <v>18</v>
      </c>
      <c r="D10" s="8">
        <v>39989</v>
      </c>
      <c r="E10" s="15">
        <f t="shared" ca="1" si="1"/>
        <v>41815</v>
      </c>
      <c r="F10" s="11" t="str">
        <f t="shared" ca="1" si="2"/>
        <v/>
      </c>
      <c r="G10" s="6"/>
      <c r="H10" s="14"/>
      <c r="J10" s="5"/>
    </row>
    <row r="11" spans="1:10" ht="26.25" x14ac:dyDescent="0.45">
      <c r="B11" s="2" t="s">
        <v>19</v>
      </c>
      <c r="C11" s="2" t="s" ph="1">
        <v>20</v>
      </c>
      <c r="D11" s="8">
        <v>40250</v>
      </c>
      <c r="E11" s="15">
        <f t="shared" ca="1" si="1"/>
        <v>41711</v>
      </c>
      <c r="F11" s="11" t="str">
        <f t="shared" ca="1" si="2"/>
        <v/>
      </c>
      <c r="G11" s="6"/>
      <c r="H11" s="14"/>
      <c r="J11" s="5"/>
    </row>
    <row r="12" spans="1:10" ht="26.25" x14ac:dyDescent="0.45">
      <c r="B12" s="2" t="s">
        <v>21</v>
      </c>
      <c r="C12" s="2" t="s" ph="1">
        <v>22</v>
      </c>
      <c r="D12" s="8">
        <v>39151</v>
      </c>
      <c r="E12" s="15">
        <f t="shared" ca="1" si="1"/>
        <v>41708</v>
      </c>
      <c r="F12" s="11" t="str">
        <f t="shared" ca="1" si="2"/>
        <v/>
      </c>
      <c r="G12" s="6"/>
      <c r="H12" s="14"/>
      <c r="J12" s="5"/>
    </row>
    <row r="15" spans="1:10" x14ac:dyDescent="0.45">
      <c r="B15" s="4" t="s">
        <v>25</v>
      </c>
      <c r="D15" t="s">
        <v>26</v>
      </c>
    </row>
    <row r="16" spans="1:10" x14ac:dyDescent="0.45">
      <c r="B16" s="4" t="s">
        <v>29</v>
      </c>
      <c r="D16" t="s">
        <v>27</v>
      </c>
    </row>
    <row r="17" spans="2:4" x14ac:dyDescent="0.45">
      <c r="B17" s="4" t="s">
        <v>30</v>
      </c>
      <c r="D17" t="s">
        <v>28</v>
      </c>
    </row>
  </sheetData>
  <phoneticPr fontId="1"/>
  <conditionalFormatting sqref="E3:F12">
    <cfRule type="expression" dxfId="7" priority="4">
      <formula>AND(($E3-TODAY())&lt;=30)</formula>
    </cfRule>
    <cfRule type="expression" dxfId="6" priority="3">
      <formula>AND(($E3-TODAY())&lt;=7)</formula>
    </cfRule>
    <cfRule type="expression" dxfId="5" priority="2">
      <formula>AND(($E3-TODAY())&lt;=3)</formula>
    </cfRule>
    <cfRule type="expression" dxfId="4" priority="1">
      <formula>AND(($E3-TODAY())&lt;0)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nekogenki</dc:creator>
  <cp:lastModifiedBy>nekogenki</cp:lastModifiedBy>
  <dcterms:created xsi:type="dcterms:W3CDTF">2014-04-07T07:23:28Z</dcterms:created>
  <dcterms:modified xsi:type="dcterms:W3CDTF">2014-04-08T08:24:37Z</dcterms:modified>
</cp:coreProperties>
</file>